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Odbor pododbor  januar 2025\"/>
    </mc:Choice>
  </mc:AlternateContent>
  <xr:revisionPtr revIDLastSave="1" documentId="13_ncr:1_{A2DC3745-5E3A-4B73-BD3B-F13F91C08C14}" xr6:coauthVersionLast="47" xr6:coauthVersionMax="47" xr10:uidLastSave="{88627E95-7D4D-48C8-B54D-A779BC6CE033}"/>
  <bookViews>
    <workbookView xWindow="0" yWindow="0" windowWidth="28800" windowHeight="12225" firstSheet="2" activeTab="2" xr2:uid="{8879D278-4750-475B-8016-B9EBA2DAE707}"/>
  </bookViews>
  <sheets>
    <sheet name="2024-2023" sheetId="1" r:id="rId1"/>
    <sheet name="23-25" sheetId="2" r:id="rId2"/>
    <sheet name="ENG budget 2023-2025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" l="1"/>
  <c r="C28" i="3"/>
  <c r="B28" i="3"/>
  <c r="H27" i="3"/>
  <c r="I27" i="3" s="1"/>
  <c r="E27" i="3"/>
  <c r="F27" i="3" s="1"/>
  <c r="H26" i="3"/>
  <c r="I26" i="3" s="1"/>
  <c r="E26" i="3"/>
  <c r="F26" i="3" s="1"/>
  <c r="H25" i="3"/>
  <c r="I25" i="3" s="1"/>
  <c r="E25" i="3"/>
  <c r="F25" i="3" s="1"/>
  <c r="H24" i="3"/>
  <c r="I24" i="3" s="1"/>
  <c r="E24" i="3"/>
  <c r="F24" i="3" s="1"/>
  <c r="H23" i="3"/>
  <c r="I23" i="3" s="1"/>
  <c r="E23" i="3"/>
  <c r="F23" i="3" s="1"/>
  <c r="H22" i="3"/>
  <c r="I22" i="3" s="1"/>
  <c r="E22" i="3"/>
  <c r="F22" i="3" s="1"/>
  <c r="H21" i="3"/>
  <c r="I21" i="3" s="1"/>
  <c r="E21" i="3"/>
  <c r="F21" i="3" s="1"/>
  <c r="H20" i="3"/>
  <c r="I20" i="3" s="1"/>
  <c r="E20" i="3"/>
  <c r="F20" i="3" s="1"/>
  <c r="H19" i="3"/>
  <c r="I19" i="3" s="1"/>
  <c r="E19" i="3"/>
  <c r="F19" i="3" s="1"/>
  <c r="H18" i="3"/>
  <c r="I18" i="3" s="1"/>
  <c r="E18" i="3"/>
  <c r="F18" i="3" s="1"/>
  <c r="H17" i="3"/>
  <c r="I17" i="3" s="1"/>
  <c r="E17" i="3"/>
  <c r="F17" i="3" s="1"/>
  <c r="H16" i="3"/>
  <c r="I16" i="3" s="1"/>
  <c r="E16" i="3"/>
  <c r="F16" i="3" s="1"/>
  <c r="H15" i="3"/>
  <c r="I15" i="3" s="1"/>
  <c r="E15" i="3"/>
  <c r="F15" i="3" s="1"/>
  <c r="H14" i="3"/>
  <c r="I14" i="3" s="1"/>
  <c r="E14" i="3"/>
  <c r="F14" i="3" s="1"/>
  <c r="H13" i="3"/>
  <c r="I13" i="3" s="1"/>
  <c r="E13" i="3"/>
  <c r="F13" i="3" s="1"/>
  <c r="H12" i="3"/>
  <c r="I12" i="3" s="1"/>
  <c r="E12" i="3"/>
  <c r="F12" i="3" s="1"/>
  <c r="H11" i="3"/>
  <c r="I11" i="3" s="1"/>
  <c r="E11" i="3"/>
  <c r="F11" i="3" s="1"/>
  <c r="H10" i="3"/>
  <c r="I10" i="3" s="1"/>
  <c r="E10" i="3"/>
  <c r="F10" i="3" s="1"/>
  <c r="H9" i="3"/>
  <c r="I9" i="3" s="1"/>
  <c r="E9" i="3"/>
  <c r="F9" i="3" s="1"/>
  <c r="H8" i="3"/>
  <c r="I8" i="3" s="1"/>
  <c r="E8" i="3"/>
  <c r="F8" i="3" s="1"/>
  <c r="H7" i="3"/>
  <c r="I7" i="3" s="1"/>
  <c r="E7" i="3"/>
  <c r="F7" i="3" s="1"/>
  <c r="H6" i="3"/>
  <c r="I6" i="3" s="1"/>
  <c r="E6" i="3"/>
  <c r="F6" i="3" s="1"/>
  <c r="H5" i="3"/>
  <c r="I5" i="3" s="1"/>
  <c r="E5" i="3"/>
  <c r="F5" i="3" s="1"/>
  <c r="H4" i="3"/>
  <c r="I4" i="3" s="1"/>
  <c r="E4" i="3"/>
  <c r="F4" i="3" s="1"/>
  <c r="H3" i="3"/>
  <c r="I3" i="3" s="1"/>
  <c r="E3" i="3"/>
  <c r="F3" i="3" s="1"/>
  <c r="H2" i="3"/>
  <c r="I2" i="3" s="1"/>
  <c r="E2" i="3"/>
  <c r="F2" i="3" s="1"/>
  <c r="E28" i="3" l="1"/>
  <c r="F28" i="3" s="1"/>
  <c r="H28" i="3"/>
  <c r="I28" i="3" s="1"/>
  <c r="D28" i="2"/>
  <c r="H3" i="2"/>
  <c r="I3" i="2" s="1"/>
  <c r="H4" i="2"/>
  <c r="I4" i="2" s="1"/>
  <c r="H5" i="2"/>
  <c r="I5" i="2" s="1"/>
  <c r="H6" i="2"/>
  <c r="I6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" i="2"/>
  <c r="I2" i="2" s="1"/>
  <c r="E2" i="2"/>
  <c r="F2" i="2" s="1"/>
  <c r="C28" i="2"/>
  <c r="B28" i="2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E3" i="2"/>
  <c r="F3" i="2" s="1"/>
  <c r="E28" i="2" l="1"/>
  <c r="F28" i="2" s="1"/>
  <c r="H28" i="2"/>
  <c r="I28" i="2" s="1"/>
  <c r="D3" i="1" l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C28" i="1"/>
  <c r="D2" i="1"/>
  <c r="E2" i="1" s="1"/>
  <c r="B28" i="1" l="1"/>
  <c r="D28" i="1" s="1"/>
  <c r="E28" i="1" s="1"/>
</calcChain>
</file>

<file path=xl/sharedStrings.xml><?xml version="1.0" encoding="utf-8"?>
<sst xmlns="http://schemas.openxmlformats.org/spreadsheetml/2006/main" count="239" uniqueCount="80">
  <si>
    <t>BUDŽET 2023</t>
  </si>
  <si>
    <t>BUDŽET 2024</t>
  </si>
  <si>
    <t>razlika 2023/2024</t>
  </si>
  <si>
    <t>%</t>
  </si>
  <si>
    <t>trend</t>
  </si>
  <si>
    <t>SUDSKI SAVJET</t>
  </si>
  <si>
    <t>2024 uvećanje</t>
  </si>
  <si>
    <t>VRHOVNI SUD</t>
  </si>
  <si>
    <t>2024 umanjenje</t>
  </si>
  <si>
    <t>APELACIONI SUD</t>
  </si>
  <si>
    <t>UPRAVNI SUD</t>
  </si>
  <si>
    <t>PRIVREDNI SUD</t>
  </si>
  <si>
    <t>VS PG</t>
  </si>
  <si>
    <t>VS BP</t>
  </si>
  <si>
    <t>OS PG</t>
  </si>
  <si>
    <t>OS BP</t>
  </si>
  <si>
    <t>OS KL</t>
  </si>
  <si>
    <t>OS ŽB</t>
  </si>
  <si>
    <t>OS PLAV</t>
  </si>
  <si>
    <t>OS BAR</t>
  </si>
  <si>
    <t>OS CT</t>
  </si>
  <si>
    <t>OS PLJEVLJA</t>
  </si>
  <si>
    <t>OS DG</t>
  </si>
  <si>
    <t>OS UL</t>
  </si>
  <si>
    <t>OS KO</t>
  </si>
  <si>
    <t>OS HN</t>
  </si>
  <si>
    <t>OS NK</t>
  </si>
  <si>
    <t>OS BERANE</t>
  </si>
  <si>
    <t>OS RO</t>
  </si>
  <si>
    <t>VS PREKRSAJI</t>
  </si>
  <si>
    <t>SUD ZA PREK.PG</t>
  </si>
  <si>
    <t>SUD ZA PREK.BP</t>
  </si>
  <si>
    <t>SUD ZA PREK.BD</t>
  </si>
  <si>
    <t>UKUPNO  sudstvo</t>
  </si>
  <si>
    <t>BUDŽET 2025</t>
  </si>
  <si>
    <t>RAZLIKA 2023/2024%</t>
  </si>
  <si>
    <t>trend 2023-2024</t>
  </si>
  <si>
    <t>razlika 2024/2025</t>
  </si>
  <si>
    <t>RAZLIKA 2024/2025%</t>
  </si>
  <si>
    <t>trend 2024-2025</t>
  </si>
  <si>
    <t>uvećanje</t>
  </si>
  <si>
    <t xml:space="preserve"> umanjenje</t>
  </si>
  <si>
    <t xml:space="preserve"> uvećanje</t>
  </si>
  <si>
    <t>umanjenje</t>
  </si>
  <si>
    <t>BUDGET 2023</t>
  </si>
  <si>
    <t>BUDGET 2024</t>
  </si>
  <si>
    <t>BUDGET 2025</t>
  </si>
  <si>
    <t>DIFERENCE 2023/2024</t>
  </si>
  <si>
    <t>DIFERENCE 2023/2024 IN %</t>
  </si>
  <si>
    <t>DIFERENCE 2024-2025</t>
  </si>
  <si>
    <t>DIFERENCE 2024/2025 IN %</t>
  </si>
  <si>
    <t>JUDICIAL COUNCIL</t>
  </si>
  <si>
    <t>INCREASE</t>
  </si>
  <si>
    <t>DECREASE</t>
  </si>
  <si>
    <t>SUPREME COURT</t>
  </si>
  <si>
    <t xml:space="preserve">APELATE COURT </t>
  </si>
  <si>
    <t>ADMINISTRATIVE COURT</t>
  </si>
  <si>
    <t>COMMERCIAL COURT</t>
  </si>
  <si>
    <t>HIGH COURT PODGORICA</t>
  </si>
  <si>
    <t>HIGH COURT BIJELO POLJE</t>
  </si>
  <si>
    <t>Basic court Podgorica</t>
  </si>
  <si>
    <t>Basic court Bijelo Polje</t>
  </si>
  <si>
    <t>Basic court  Kolašin</t>
  </si>
  <si>
    <t>Basic court  Žabljak</t>
  </si>
  <si>
    <t>Basic court PLAV</t>
  </si>
  <si>
    <t>Basic court BAR</t>
  </si>
  <si>
    <t>Basic court Cetinje</t>
  </si>
  <si>
    <t>Basic court PLJEVLJA</t>
  </si>
  <si>
    <t>Basic court Danilovgrad</t>
  </si>
  <si>
    <t>Basic court  Ulcinj</t>
  </si>
  <si>
    <t>Basic court Kotor</t>
  </si>
  <si>
    <t>Basic court Herceg Novi</t>
  </si>
  <si>
    <t>Basic court Nikšić</t>
  </si>
  <si>
    <t>Basic court BERANE</t>
  </si>
  <si>
    <t>Basic court  Rožaje</t>
  </si>
  <si>
    <t>High misdemeanur MNE</t>
  </si>
  <si>
    <t>misdemeanur Podgorica</t>
  </si>
  <si>
    <t>misdemeanur Bijelo Polje</t>
  </si>
  <si>
    <t xml:space="preserve"> misdemeanur Budva</t>
  </si>
  <si>
    <t>TOTAL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</si>
</sst>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39" fontId="0" fillId="0" borderId="0" xfId="0" applyNumberFormat="1"/>
    <xf numFmtId="39" fontId="2" fillId="0" borderId="1" xfId="0" applyNumberFormat="1" applyFont="1" applyBorder="1"/>
    <xf numFmtId="39" fontId="2" fillId="0" borderId="1" xfId="0" applyNumberFormat="1" applyFont="1" applyBorder="1" applyAlignment="1">
      <alignment horizontal="right"/>
    </xf>
    <xf numFmtId="0" fontId="2" fillId="3" borderId="1" xfId="0" applyFont="1" applyFill="1" applyBorder="1"/>
    <xf numFmtId="4" fontId="2" fillId="0" borderId="0" xfId="0" applyNumberFormat="1" applyFont="1"/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9" fontId="2" fillId="0" borderId="1" xfId="0" applyNumberFormat="1" applyFont="1" applyBorder="1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/>
    <xf numFmtId="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129A3-08A4-4645-A515-2436F3512333}">
  <dimension ref="A1:I29"/>
  <sheetViews>
    <sheetView workbookViewId="0">
      <selection activeCell="J26" sqref="J26"/>
    </sheetView>
  </sheetViews>
  <sheetFormatPr defaultRowHeight="15"/>
  <cols>
    <col min="1" max="1" width="24.140625" customWidth="1"/>
    <col min="2" max="2" width="14.85546875" customWidth="1"/>
    <col min="3" max="3" width="14.28515625" customWidth="1"/>
    <col min="4" max="4" width="16.42578125" customWidth="1"/>
    <col min="5" max="5" width="10.28515625" customWidth="1"/>
    <col min="6" max="6" width="17" customWidth="1"/>
    <col min="18" max="18" width="14.7109375" customWidth="1"/>
    <col min="20" max="20" width="13" customWidth="1"/>
    <col min="22" max="22" width="15.5703125" customWidth="1"/>
  </cols>
  <sheetData>
    <row r="1" spans="1:6" ht="39" customHeight="1">
      <c r="A1" s="1"/>
      <c r="B1" s="11" t="s">
        <v>0</v>
      </c>
      <c r="C1" s="11" t="s">
        <v>1</v>
      </c>
      <c r="D1" s="12" t="s">
        <v>2</v>
      </c>
      <c r="E1" s="11" t="s">
        <v>3</v>
      </c>
      <c r="F1" s="11" t="s">
        <v>4</v>
      </c>
    </row>
    <row r="2" spans="1:6">
      <c r="A2" s="3" t="s">
        <v>5</v>
      </c>
      <c r="B2" s="9">
        <v>2648609</v>
      </c>
      <c r="C2" s="7">
        <v>3145917.08</v>
      </c>
      <c r="D2" s="7">
        <f>C2-B2</f>
        <v>497308.08000000007</v>
      </c>
      <c r="E2" s="13">
        <f>D2/B2*100</f>
        <v>18.776198374316483</v>
      </c>
      <c r="F2" s="8" t="s">
        <v>6</v>
      </c>
    </row>
    <row r="3" spans="1:6">
      <c r="A3" s="3" t="s">
        <v>7</v>
      </c>
      <c r="B3" s="4">
        <v>1741671.71</v>
      </c>
      <c r="C3" s="7">
        <v>1664334.36</v>
      </c>
      <c r="D3" s="7">
        <f t="shared" ref="D3:D28" si="0">C3-B3</f>
        <v>-77337.34999999986</v>
      </c>
      <c r="E3" s="13">
        <f t="shared" ref="E3:E28" si="1">D3/B3*100</f>
        <v>-4.4404091515042099</v>
      </c>
      <c r="F3" s="10" t="s">
        <v>8</v>
      </c>
    </row>
    <row r="4" spans="1:6">
      <c r="A4" s="3" t="s">
        <v>9</v>
      </c>
      <c r="B4" s="4">
        <v>1001866.13</v>
      </c>
      <c r="C4" s="7">
        <v>1285886.8500000001</v>
      </c>
      <c r="D4" s="7">
        <f t="shared" si="0"/>
        <v>284020.72000000009</v>
      </c>
      <c r="E4" s="13">
        <f t="shared" si="1"/>
        <v>28.349168765691289</v>
      </c>
      <c r="F4" s="8" t="s">
        <v>6</v>
      </c>
    </row>
    <row r="5" spans="1:6">
      <c r="A5" s="3" t="s">
        <v>10</v>
      </c>
      <c r="B5" s="4">
        <v>1152111.95</v>
      </c>
      <c r="C5" s="7">
        <v>1261059.79</v>
      </c>
      <c r="D5" s="7">
        <f t="shared" si="0"/>
        <v>108947.84000000008</v>
      </c>
      <c r="E5" s="13">
        <f t="shared" si="1"/>
        <v>9.456358819991415</v>
      </c>
      <c r="F5" s="8" t="s">
        <v>6</v>
      </c>
    </row>
    <row r="6" spans="1:6">
      <c r="A6" s="3" t="s">
        <v>11</v>
      </c>
      <c r="B6" s="4">
        <v>1702564</v>
      </c>
      <c r="C6" s="7">
        <v>1750420.32</v>
      </c>
      <c r="D6" s="7">
        <f t="shared" si="0"/>
        <v>47856.320000000065</v>
      </c>
      <c r="E6" s="13">
        <f t="shared" si="1"/>
        <v>2.8108382416167652</v>
      </c>
      <c r="F6" s="8" t="s">
        <v>6</v>
      </c>
    </row>
    <row r="7" spans="1:6">
      <c r="A7" s="3" t="s">
        <v>12</v>
      </c>
      <c r="B7" s="4">
        <v>3388415.73</v>
      </c>
      <c r="C7" s="7">
        <v>3605573.53</v>
      </c>
      <c r="D7" s="7">
        <f t="shared" si="0"/>
        <v>217157.79999999981</v>
      </c>
      <c r="E7" s="13">
        <f t="shared" si="1"/>
        <v>6.4088298869985421</v>
      </c>
      <c r="F7" s="8" t="s">
        <v>6</v>
      </c>
    </row>
    <row r="8" spans="1:6">
      <c r="A8" s="3" t="s">
        <v>13</v>
      </c>
      <c r="B8" s="4">
        <v>1332783.1299999999</v>
      </c>
      <c r="C8" s="7">
        <v>1469240.68</v>
      </c>
      <c r="D8" s="7">
        <f t="shared" si="0"/>
        <v>136457.55000000005</v>
      </c>
      <c r="E8" s="13">
        <f t="shared" si="1"/>
        <v>10.23854120962651</v>
      </c>
      <c r="F8" s="8" t="s">
        <v>6</v>
      </c>
    </row>
    <row r="9" spans="1:6">
      <c r="A9" s="3" t="s">
        <v>14</v>
      </c>
      <c r="B9" s="4">
        <v>3654943.11</v>
      </c>
      <c r="C9" s="7">
        <v>3837976.82</v>
      </c>
      <c r="D9" s="7">
        <f t="shared" si="0"/>
        <v>183033.70999999996</v>
      </c>
      <c r="E9" s="13">
        <f t="shared" si="1"/>
        <v>5.007840190431855</v>
      </c>
      <c r="F9" s="8" t="s">
        <v>6</v>
      </c>
    </row>
    <row r="10" spans="1:6">
      <c r="A10" s="3" t="s">
        <v>15</v>
      </c>
      <c r="B10" s="4">
        <v>948325.02</v>
      </c>
      <c r="C10" s="7">
        <v>1015824.17</v>
      </c>
      <c r="D10" s="7">
        <f t="shared" si="0"/>
        <v>67499.150000000023</v>
      </c>
      <c r="E10" s="13">
        <f t="shared" si="1"/>
        <v>7.1177232042238021</v>
      </c>
      <c r="F10" s="8" t="s">
        <v>6</v>
      </c>
    </row>
    <row r="11" spans="1:6">
      <c r="A11" s="3" t="s">
        <v>16</v>
      </c>
      <c r="B11" s="4">
        <v>332187.13</v>
      </c>
      <c r="C11" s="7">
        <v>340848.25</v>
      </c>
      <c r="D11" s="7">
        <f t="shared" si="0"/>
        <v>8661.1199999999953</v>
      </c>
      <c r="E11" s="13">
        <f t="shared" si="1"/>
        <v>2.6073014929867981</v>
      </c>
      <c r="F11" s="8" t="s">
        <v>6</v>
      </c>
    </row>
    <row r="12" spans="1:6">
      <c r="A12" s="3" t="s">
        <v>17</v>
      </c>
      <c r="B12" s="4">
        <v>215067.61</v>
      </c>
      <c r="C12" s="7">
        <v>235456.12</v>
      </c>
      <c r="D12" s="7">
        <f t="shared" si="0"/>
        <v>20388.510000000009</v>
      </c>
      <c r="E12" s="13">
        <f t="shared" si="1"/>
        <v>9.480046762969101</v>
      </c>
      <c r="F12" s="8" t="s">
        <v>6</v>
      </c>
    </row>
    <row r="13" spans="1:6">
      <c r="A13" s="3" t="s">
        <v>18</v>
      </c>
      <c r="B13" s="4">
        <v>278408.52</v>
      </c>
      <c r="C13" s="7">
        <v>317784.25</v>
      </c>
      <c r="D13" s="7">
        <f t="shared" si="0"/>
        <v>39375.729999999981</v>
      </c>
      <c r="E13" s="13">
        <f t="shared" si="1"/>
        <v>14.143148349051954</v>
      </c>
      <c r="F13" s="8" t="s">
        <v>6</v>
      </c>
    </row>
    <row r="14" spans="1:6">
      <c r="A14" s="3" t="s">
        <v>19</v>
      </c>
      <c r="B14" s="4">
        <v>948681.87</v>
      </c>
      <c r="C14" s="7">
        <v>1022059.1</v>
      </c>
      <c r="D14" s="7">
        <f t="shared" si="0"/>
        <v>73377.229999999981</v>
      </c>
      <c r="E14" s="13">
        <f t="shared" si="1"/>
        <v>7.7346508160844252</v>
      </c>
      <c r="F14" s="8" t="s">
        <v>6</v>
      </c>
    </row>
    <row r="15" spans="1:6">
      <c r="A15" s="3" t="s">
        <v>20</v>
      </c>
      <c r="B15" s="4">
        <v>495041.94</v>
      </c>
      <c r="C15" s="7">
        <v>517667.17</v>
      </c>
      <c r="D15" s="7">
        <f t="shared" si="0"/>
        <v>22625.229999999981</v>
      </c>
      <c r="E15" s="13">
        <f t="shared" si="1"/>
        <v>4.5703663006815098</v>
      </c>
      <c r="F15" s="8" t="s">
        <v>6</v>
      </c>
    </row>
    <row r="16" spans="1:6">
      <c r="A16" s="3" t="s">
        <v>21</v>
      </c>
      <c r="B16" s="4">
        <v>471663.38</v>
      </c>
      <c r="C16" s="7">
        <v>523756.92</v>
      </c>
      <c r="D16" s="7">
        <f t="shared" si="0"/>
        <v>52093.539999999979</v>
      </c>
      <c r="E16" s="13">
        <f t="shared" si="1"/>
        <v>11.044643745715426</v>
      </c>
      <c r="F16" s="8" t="s">
        <v>6</v>
      </c>
    </row>
    <row r="17" spans="1:9">
      <c r="A17" s="3" t="s">
        <v>22</v>
      </c>
      <c r="B17" s="4">
        <v>374661.32</v>
      </c>
      <c r="C17" s="7">
        <v>406026.71</v>
      </c>
      <c r="D17" s="7">
        <f t="shared" si="0"/>
        <v>31365.390000000014</v>
      </c>
      <c r="E17" s="13">
        <f t="shared" si="1"/>
        <v>8.3716648411957806</v>
      </c>
      <c r="F17" s="8" t="s">
        <v>6</v>
      </c>
    </row>
    <row r="18" spans="1:9">
      <c r="A18" s="3" t="s">
        <v>23</v>
      </c>
      <c r="B18" s="4">
        <v>519813.01</v>
      </c>
      <c r="C18" s="7">
        <v>471321.53</v>
      </c>
      <c r="D18" s="7">
        <f t="shared" si="0"/>
        <v>-48491.479999999981</v>
      </c>
      <c r="E18" s="13">
        <f t="shared" si="1"/>
        <v>-9.3286391581464994</v>
      </c>
      <c r="F18" s="10" t="s">
        <v>8</v>
      </c>
    </row>
    <row r="19" spans="1:9">
      <c r="A19" s="3" t="s">
        <v>24</v>
      </c>
      <c r="B19" s="4">
        <v>1203790.6100000001</v>
      </c>
      <c r="C19" s="7">
        <v>1293536.3400000001</v>
      </c>
      <c r="D19" s="7">
        <f t="shared" si="0"/>
        <v>89745.729999999981</v>
      </c>
      <c r="E19" s="13">
        <f t="shared" si="1"/>
        <v>7.4552608447410949</v>
      </c>
      <c r="F19" s="8" t="s">
        <v>6</v>
      </c>
    </row>
    <row r="20" spans="1:9">
      <c r="A20" s="3" t="s">
        <v>25</v>
      </c>
      <c r="B20" s="4">
        <v>730093.99</v>
      </c>
      <c r="C20" s="7">
        <v>645867.44999999995</v>
      </c>
      <c r="D20" s="7">
        <f t="shared" si="0"/>
        <v>-84226.540000000037</v>
      </c>
      <c r="E20" s="13">
        <f t="shared" si="1"/>
        <v>-11.536396841179316</v>
      </c>
      <c r="F20" s="8" t="s">
        <v>6</v>
      </c>
    </row>
    <row r="21" spans="1:9">
      <c r="A21" s="3" t="s">
        <v>26</v>
      </c>
      <c r="B21" s="4">
        <v>1212986.06</v>
      </c>
      <c r="C21" s="7">
        <v>1293911.2</v>
      </c>
      <c r="D21" s="7">
        <f t="shared" si="0"/>
        <v>80925.139999999898</v>
      </c>
      <c r="E21" s="13">
        <f t="shared" si="1"/>
        <v>6.671563892498475</v>
      </c>
      <c r="F21" s="8" t="s">
        <v>6</v>
      </c>
    </row>
    <row r="22" spans="1:9">
      <c r="A22" s="3" t="s">
        <v>27</v>
      </c>
      <c r="B22" s="4">
        <v>789144.65</v>
      </c>
      <c r="C22" s="7">
        <v>733488.23</v>
      </c>
      <c r="D22" s="7">
        <f t="shared" si="0"/>
        <v>-55656.420000000042</v>
      </c>
      <c r="E22" s="13">
        <f t="shared" si="1"/>
        <v>-7.0527526227289306</v>
      </c>
      <c r="F22" s="10" t="s">
        <v>8</v>
      </c>
    </row>
    <row r="23" spans="1:9">
      <c r="A23" s="3" t="s">
        <v>28</v>
      </c>
      <c r="B23" s="4">
        <v>342544.18</v>
      </c>
      <c r="C23" s="7">
        <v>390562.71</v>
      </c>
      <c r="D23" s="7">
        <f t="shared" si="0"/>
        <v>48018.530000000028</v>
      </c>
      <c r="E23" s="13">
        <f t="shared" si="1"/>
        <v>14.018200513580476</v>
      </c>
      <c r="F23" s="8" t="s">
        <v>6</v>
      </c>
    </row>
    <row r="24" spans="1:9">
      <c r="A24" s="3" t="s">
        <v>29</v>
      </c>
      <c r="B24" s="4">
        <v>392048.88</v>
      </c>
      <c r="C24" s="7">
        <v>540440.06999999995</v>
      </c>
      <c r="D24" s="7">
        <f t="shared" si="0"/>
        <v>148391.18999999994</v>
      </c>
      <c r="E24" s="13">
        <f t="shared" si="1"/>
        <v>37.850175722986364</v>
      </c>
      <c r="F24" s="8" t="s">
        <v>6</v>
      </c>
    </row>
    <row r="25" spans="1:9">
      <c r="A25" s="3" t="s">
        <v>30</v>
      </c>
      <c r="B25" s="4">
        <v>2710261.24</v>
      </c>
      <c r="C25" s="7">
        <v>2604733.3199999998</v>
      </c>
      <c r="D25" s="7">
        <f t="shared" si="0"/>
        <v>-105527.92000000039</v>
      </c>
      <c r="E25" s="13">
        <f t="shared" si="1"/>
        <v>-3.8936438466721528</v>
      </c>
      <c r="F25" s="10" t="s">
        <v>8</v>
      </c>
    </row>
    <row r="26" spans="1:9">
      <c r="A26" s="3" t="s">
        <v>31</v>
      </c>
      <c r="B26" s="4">
        <v>994925.93</v>
      </c>
      <c r="C26" s="7">
        <v>1144790.6299999999</v>
      </c>
      <c r="D26" s="7">
        <f t="shared" si="0"/>
        <v>149864.69999999984</v>
      </c>
      <c r="E26" s="13">
        <f t="shared" si="1"/>
        <v>15.062900210068886</v>
      </c>
      <c r="F26" s="8" t="s">
        <v>6</v>
      </c>
    </row>
    <row r="27" spans="1:9">
      <c r="A27" s="3" t="s">
        <v>32</v>
      </c>
      <c r="B27" s="4">
        <v>1051527.6399999999</v>
      </c>
      <c r="C27" s="7">
        <v>1201420.56</v>
      </c>
      <c r="D27" s="7">
        <f t="shared" si="0"/>
        <v>149892.92000000016</v>
      </c>
      <c r="E27" s="13">
        <f t="shared" si="1"/>
        <v>14.254776983323062</v>
      </c>
      <c r="F27" s="8" t="s">
        <v>6</v>
      </c>
    </row>
    <row r="28" spans="1:9">
      <c r="A28" s="3" t="s">
        <v>33</v>
      </c>
      <c r="B28" s="4">
        <f>SUM(B2:B27)</f>
        <v>30634137.739999995</v>
      </c>
      <c r="C28" s="6">
        <f>SUM(C2:C27)</f>
        <v>32719904.160000008</v>
      </c>
      <c r="D28" s="7">
        <f t="shared" si="0"/>
        <v>2085766.420000013</v>
      </c>
      <c r="E28" s="13">
        <f t="shared" si="1"/>
        <v>6.8086343337046484</v>
      </c>
      <c r="F28" s="8" t="s">
        <v>6</v>
      </c>
      <c r="I28" s="2"/>
    </row>
    <row r="29" spans="1:9">
      <c r="C29" s="5"/>
      <c r="D29" s="5"/>
      <c r="E29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31E6-A1DD-44CD-A13F-911392DC1AA4}">
  <dimension ref="A1:J28"/>
  <sheetViews>
    <sheetView topLeftCell="A19" zoomScale="130" zoomScaleNormal="130" workbookViewId="0">
      <selection activeCell="M4" sqref="M4"/>
    </sheetView>
  </sheetViews>
  <sheetFormatPr defaultRowHeight="15"/>
  <cols>
    <col min="1" max="1" width="16.140625" style="14" customWidth="1"/>
    <col min="2" max="2" width="17.5703125" style="14" customWidth="1"/>
    <col min="3" max="4" width="14.42578125" style="14" customWidth="1"/>
    <col min="5" max="5" width="17.5703125" style="14" customWidth="1"/>
    <col min="6" max="6" width="12.28515625" style="14" customWidth="1"/>
    <col min="7" max="7" width="15.5703125" style="14" customWidth="1"/>
    <col min="8" max="9" width="12.42578125" style="14" customWidth="1"/>
    <col min="10" max="10" width="17.7109375" style="14" customWidth="1"/>
    <col min="11" max="12" width="9.140625" style="14"/>
    <col min="13" max="13" width="19.42578125" style="14" customWidth="1"/>
    <col min="14" max="16384" width="9.140625" style="14"/>
  </cols>
  <sheetData>
    <row r="1" spans="1:10" ht="51.75" customHeight="1">
      <c r="A1" s="1"/>
      <c r="B1" s="11" t="s">
        <v>0</v>
      </c>
      <c r="C1" s="11" t="s">
        <v>1</v>
      </c>
      <c r="D1" s="11" t="s">
        <v>34</v>
      </c>
      <c r="E1" s="15" t="s">
        <v>2</v>
      </c>
      <c r="F1" s="15" t="s">
        <v>35</v>
      </c>
      <c r="G1" s="11" t="s">
        <v>36</v>
      </c>
      <c r="H1" s="15" t="s">
        <v>37</v>
      </c>
      <c r="I1" s="15" t="s">
        <v>38</v>
      </c>
      <c r="J1" s="11" t="s">
        <v>39</v>
      </c>
    </row>
    <row r="2" spans="1:10">
      <c r="A2" s="3" t="s">
        <v>5</v>
      </c>
      <c r="B2" s="9">
        <v>2648609</v>
      </c>
      <c r="C2" s="7">
        <v>3145917.08</v>
      </c>
      <c r="D2" s="7">
        <v>2874798.94</v>
      </c>
      <c r="E2" s="7">
        <f>C2-B2</f>
        <v>497308.08000000007</v>
      </c>
      <c r="F2" s="13">
        <f>E2/B2*100</f>
        <v>18.776198374316483</v>
      </c>
      <c r="G2" s="8" t="s">
        <v>40</v>
      </c>
      <c r="H2" s="4">
        <f>D2-C2</f>
        <v>-271118.14000000013</v>
      </c>
      <c r="I2" s="17">
        <f>H2/C2*100</f>
        <v>-8.618095553872644</v>
      </c>
      <c r="J2" s="16" t="s">
        <v>41</v>
      </c>
    </row>
    <row r="3" spans="1:10">
      <c r="A3" s="3" t="s">
        <v>7</v>
      </c>
      <c r="B3" s="4">
        <v>1741671.71</v>
      </c>
      <c r="C3" s="7">
        <v>1664334.36</v>
      </c>
      <c r="D3" s="7">
        <v>1699415.75</v>
      </c>
      <c r="E3" s="7">
        <f t="shared" ref="E3:E28" si="0">C3-B3</f>
        <v>-77337.34999999986</v>
      </c>
      <c r="F3" s="13">
        <f t="shared" ref="F3:F28" si="1">E3/B3*100</f>
        <v>-4.4404091515042099</v>
      </c>
      <c r="G3" s="10" t="s">
        <v>41</v>
      </c>
      <c r="H3" s="4">
        <f t="shared" ref="H3:H28" si="2">D3-C3</f>
        <v>35081.389999999898</v>
      </c>
      <c r="I3" s="17">
        <f t="shared" ref="I3:I28" si="3">H3/C3*100</f>
        <v>2.1078330678698416</v>
      </c>
      <c r="J3" s="8" t="s">
        <v>42</v>
      </c>
    </row>
    <row r="4" spans="1:10">
      <c r="A4" s="3" t="s">
        <v>9</v>
      </c>
      <c r="B4" s="4">
        <v>1001866.13</v>
      </c>
      <c r="C4" s="7">
        <v>1285886.8500000001</v>
      </c>
      <c r="D4" s="7">
        <v>1341974.96</v>
      </c>
      <c r="E4" s="7">
        <f t="shared" si="0"/>
        <v>284020.72000000009</v>
      </c>
      <c r="F4" s="13">
        <f t="shared" si="1"/>
        <v>28.349168765691289</v>
      </c>
      <c r="G4" s="8" t="s">
        <v>40</v>
      </c>
      <c r="H4" s="4">
        <f t="shared" si="2"/>
        <v>56088.10999999987</v>
      </c>
      <c r="I4" s="17">
        <f t="shared" si="3"/>
        <v>4.3618231261949569</v>
      </c>
      <c r="J4" s="8" t="s">
        <v>42</v>
      </c>
    </row>
    <row r="5" spans="1:10">
      <c r="A5" s="3" t="s">
        <v>10</v>
      </c>
      <c r="B5" s="4">
        <v>1152111.95</v>
      </c>
      <c r="C5" s="7">
        <v>1261059.79</v>
      </c>
      <c r="D5" s="7">
        <v>1250373.1499999999</v>
      </c>
      <c r="E5" s="7">
        <f t="shared" si="0"/>
        <v>108947.84000000008</v>
      </c>
      <c r="F5" s="13">
        <f t="shared" si="1"/>
        <v>9.456358819991415</v>
      </c>
      <c r="G5" s="8" t="s">
        <v>40</v>
      </c>
      <c r="H5" s="4">
        <f t="shared" si="2"/>
        <v>-10686.64000000013</v>
      </c>
      <c r="I5" s="17">
        <f t="shared" si="3"/>
        <v>-0.84743325294672434</v>
      </c>
      <c r="J5" s="16" t="s">
        <v>41</v>
      </c>
    </row>
    <row r="6" spans="1:10">
      <c r="A6" s="3" t="s">
        <v>11</v>
      </c>
      <c r="B6" s="4">
        <v>1702564</v>
      </c>
      <c r="C6" s="7">
        <v>1750420.32</v>
      </c>
      <c r="D6" s="7">
        <v>1705306.94</v>
      </c>
      <c r="E6" s="7">
        <f t="shared" si="0"/>
        <v>47856.320000000065</v>
      </c>
      <c r="F6" s="13">
        <f t="shared" si="1"/>
        <v>2.8108382416167652</v>
      </c>
      <c r="G6" s="8" t="s">
        <v>40</v>
      </c>
      <c r="H6" s="4">
        <f t="shared" si="2"/>
        <v>-45113.380000000121</v>
      </c>
      <c r="I6" s="17">
        <f t="shared" si="3"/>
        <v>-2.5772884080779024</v>
      </c>
      <c r="J6" s="16" t="s">
        <v>41</v>
      </c>
    </row>
    <row r="7" spans="1:10">
      <c r="A7" s="3" t="s">
        <v>12</v>
      </c>
      <c r="B7" s="4">
        <v>3388415.73</v>
      </c>
      <c r="C7" s="7">
        <v>3605573.53</v>
      </c>
      <c r="D7" s="7">
        <v>3873946.82</v>
      </c>
      <c r="E7" s="7">
        <f t="shared" si="0"/>
        <v>217157.79999999981</v>
      </c>
      <c r="F7" s="13">
        <f t="shared" si="1"/>
        <v>6.4088298869985421</v>
      </c>
      <c r="G7" s="8" t="s">
        <v>40</v>
      </c>
      <c r="H7" s="4">
        <f t="shared" si="2"/>
        <v>268373.29000000004</v>
      </c>
      <c r="I7" s="17">
        <f t="shared" si="3"/>
        <v>7.4432898890291126</v>
      </c>
      <c r="J7" s="8" t="s">
        <v>42</v>
      </c>
    </row>
    <row r="8" spans="1:10">
      <c r="A8" s="3" t="s">
        <v>13</v>
      </c>
      <c r="B8" s="4">
        <v>1332783.1299999999</v>
      </c>
      <c r="C8" s="7">
        <v>1469240.68</v>
      </c>
      <c r="D8" s="7">
        <v>1501866.73</v>
      </c>
      <c r="E8" s="7">
        <f t="shared" si="0"/>
        <v>136457.55000000005</v>
      </c>
      <c r="F8" s="13">
        <f t="shared" si="1"/>
        <v>10.23854120962651</v>
      </c>
      <c r="G8" s="8" t="s">
        <v>40</v>
      </c>
      <c r="H8" s="4">
        <f t="shared" si="2"/>
        <v>32626.050000000047</v>
      </c>
      <c r="I8" s="17">
        <f t="shared" si="3"/>
        <v>2.2206062249787455</v>
      </c>
      <c r="J8" s="8" t="s">
        <v>42</v>
      </c>
    </row>
    <row r="9" spans="1:10">
      <c r="A9" s="3" t="s">
        <v>14</v>
      </c>
      <c r="B9" s="4">
        <v>3654943.11</v>
      </c>
      <c r="C9" s="7">
        <v>3837976.82</v>
      </c>
      <c r="D9" s="7">
        <v>3737493.34</v>
      </c>
      <c r="E9" s="7">
        <f t="shared" si="0"/>
        <v>183033.70999999996</v>
      </c>
      <c r="F9" s="13">
        <f t="shared" si="1"/>
        <v>5.007840190431855</v>
      </c>
      <c r="G9" s="8" t="s">
        <v>40</v>
      </c>
      <c r="H9" s="4">
        <f t="shared" si="2"/>
        <v>-100483.47999999998</v>
      </c>
      <c r="I9" s="17">
        <f t="shared" si="3"/>
        <v>-2.6181367088089913</v>
      </c>
      <c r="J9" s="16" t="s">
        <v>41</v>
      </c>
    </row>
    <row r="10" spans="1:10">
      <c r="A10" s="3" t="s">
        <v>15</v>
      </c>
      <c r="B10" s="4">
        <v>948325.02</v>
      </c>
      <c r="C10" s="7">
        <v>1015824.17</v>
      </c>
      <c r="D10" s="7">
        <v>1129899.94</v>
      </c>
      <c r="E10" s="7">
        <f t="shared" si="0"/>
        <v>67499.150000000023</v>
      </c>
      <c r="F10" s="13">
        <f t="shared" si="1"/>
        <v>7.1177232042238021</v>
      </c>
      <c r="G10" s="8" t="s">
        <v>40</v>
      </c>
      <c r="H10" s="4">
        <f t="shared" si="2"/>
        <v>114075.7699999999</v>
      </c>
      <c r="I10" s="17">
        <f t="shared" si="3"/>
        <v>11.22987357152566</v>
      </c>
      <c r="J10" s="8" t="s">
        <v>42</v>
      </c>
    </row>
    <row r="11" spans="1:10">
      <c r="A11" s="3" t="s">
        <v>16</v>
      </c>
      <c r="B11" s="4">
        <v>332187.13</v>
      </c>
      <c r="C11" s="7">
        <v>340848.25</v>
      </c>
      <c r="D11" s="7">
        <v>359587.34</v>
      </c>
      <c r="E11" s="7">
        <f t="shared" si="0"/>
        <v>8661.1199999999953</v>
      </c>
      <c r="F11" s="13">
        <f t="shared" si="1"/>
        <v>2.6073014929867981</v>
      </c>
      <c r="G11" s="8" t="s">
        <v>40</v>
      </c>
      <c r="H11" s="4">
        <f t="shared" si="2"/>
        <v>18739.090000000026</v>
      </c>
      <c r="I11" s="17">
        <f t="shared" si="3"/>
        <v>5.4977809039653351</v>
      </c>
      <c r="J11" s="8" t="s">
        <v>42</v>
      </c>
    </row>
    <row r="12" spans="1:10">
      <c r="A12" s="3" t="s">
        <v>17</v>
      </c>
      <c r="B12" s="4">
        <v>215067.61</v>
      </c>
      <c r="C12" s="7">
        <v>235456.12</v>
      </c>
      <c r="D12" s="7">
        <v>231385.17</v>
      </c>
      <c r="E12" s="7">
        <f t="shared" si="0"/>
        <v>20388.510000000009</v>
      </c>
      <c r="F12" s="13">
        <f t="shared" si="1"/>
        <v>9.480046762969101</v>
      </c>
      <c r="G12" s="8" t="s">
        <v>40</v>
      </c>
      <c r="H12" s="4">
        <f t="shared" si="2"/>
        <v>-4070.9499999999825</v>
      </c>
      <c r="I12" s="17">
        <f t="shared" si="3"/>
        <v>-1.7289633414497709</v>
      </c>
      <c r="J12" s="16" t="s">
        <v>41</v>
      </c>
    </row>
    <row r="13" spans="1:10">
      <c r="A13" s="3" t="s">
        <v>18</v>
      </c>
      <c r="B13" s="4">
        <v>278408.52</v>
      </c>
      <c r="C13" s="7">
        <v>317784.25</v>
      </c>
      <c r="D13" s="7">
        <v>386142.68</v>
      </c>
      <c r="E13" s="7">
        <f t="shared" si="0"/>
        <v>39375.729999999981</v>
      </c>
      <c r="F13" s="13">
        <f t="shared" si="1"/>
        <v>14.143148349051954</v>
      </c>
      <c r="G13" s="8" t="s">
        <v>40</v>
      </c>
      <c r="H13" s="4">
        <f t="shared" si="2"/>
        <v>68358.429999999993</v>
      </c>
      <c r="I13" s="17">
        <f t="shared" si="3"/>
        <v>21.510955939446337</v>
      </c>
      <c r="J13" s="8" t="s">
        <v>42</v>
      </c>
    </row>
    <row r="14" spans="1:10">
      <c r="A14" s="3" t="s">
        <v>19</v>
      </c>
      <c r="B14" s="4">
        <v>948681.87</v>
      </c>
      <c r="C14" s="7">
        <v>1022059.1</v>
      </c>
      <c r="D14" s="7">
        <v>1073401.58</v>
      </c>
      <c r="E14" s="7">
        <f t="shared" si="0"/>
        <v>73377.229999999981</v>
      </c>
      <c r="F14" s="13">
        <f t="shared" si="1"/>
        <v>7.7346508160844252</v>
      </c>
      <c r="G14" s="8" t="s">
        <v>40</v>
      </c>
      <c r="H14" s="4">
        <f t="shared" si="2"/>
        <v>51342.480000000098</v>
      </c>
      <c r="I14" s="17">
        <f t="shared" si="3"/>
        <v>5.0234355332289589</v>
      </c>
      <c r="J14" s="8" t="s">
        <v>42</v>
      </c>
    </row>
    <row r="15" spans="1:10">
      <c r="A15" s="3" t="s">
        <v>20</v>
      </c>
      <c r="B15" s="4">
        <v>495041.94</v>
      </c>
      <c r="C15" s="7">
        <v>517667.17</v>
      </c>
      <c r="D15" s="7">
        <v>563150.67000000004</v>
      </c>
      <c r="E15" s="7">
        <f t="shared" si="0"/>
        <v>22625.229999999981</v>
      </c>
      <c r="F15" s="13">
        <f t="shared" si="1"/>
        <v>4.5703663006815098</v>
      </c>
      <c r="G15" s="8" t="s">
        <v>40</v>
      </c>
      <c r="H15" s="4">
        <f t="shared" si="2"/>
        <v>45483.500000000058</v>
      </c>
      <c r="I15" s="17">
        <f t="shared" si="3"/>
        <v>8.786243871713955</v>
      </c>
      <c r="J15" s="8" t="s">
        <v>42</v>
      </c>
    </row>
    <row r="16" spans="1:10">
      <c r="A16" s="3" t="s">
        <v>21</v>
      </c>
      <c r="B16" s="4">
        <v>471663.38</v>
      </c>
      <c r="C16" s="7">
        <v>523756.92</v>
      </c>
      <c r="D16" s="7">
        <v>558801.38</v>
      </c>
      <c r="E16" s="7">
        <f t="shared" si="0"/>
        <v>52093.539999999979</v>
      </c>
      <c r="F16" s="13">
        <f t="shared" si="1"/>
        <v>11.044643745715426</v>
      </c>
      <c r="G16" s="8" t="s">
        <v>40</v>
      </c>
      <c r="H16" s="4">
        <f t="shared" si="2"/>
        <v>35044.460000000021</v>
      </c>
      <c r="I16" s="17">
        <f t="shared" si="3"/>
        <v>6.6909779445014346</v>
      </c>
      <c r="J16" s="8" t="s">
        <v>42</v>
      </c>
    </row>
    <row r="17" spans="1:10">
      <c r="A17" s="3" t="s">
        <v>22</v>
      </c>
      <c r="B17" s="4">
        <v>374661.32</v>
      </c>
      <c r="C17" s="7">
        <v>406026.71</v>
      </c>
      <c r="D17" s="7">
        <v>393628.43</v>
      </c>
      <c r="E17" s="7">
        <f t="shared" si="0"/>
        <v>31365.390000000014</v>
      </c>
      <c r="F17" s="13">
        <f t="shared" si="1"/>
        <v>8.3716648411957806</v>
      </c>
      <c r="G17" s="8" t="s">
        <v>40</v>
      </c>
      <c r="H17" s="4">
        <f t="shared" si="2"/>
        <v>-12398.280000000028</v>
      </c>
      <c r="I17" s="17">
        <f t="shared" si="3"/>
        <v>-3.0535626584763418</v>
      </c>
      <c r="J17" s="16" t="s">
        <v>41</v>
      </c>
    </row>
    <row r="18" spans="1:10">
      <c r="A18" s="3" t="s">
        <v>23</v>
      </c>
      <c r="B18" s="4">
        <v>519813.01</v>
      </c>
      <c r="C18" s="7">
        <v>471321.53</v>
      </c>
      <c r="D18" s="7">
        <v>488445.7</v>
      </c>
      <c r="E18" s="7">
        <f t="shared" si="0"/>
        <v>-48491.479999999981</v>
      </c>
      <c r="F18" s="13">
        <f t="shared" si="1"/>
        <v>-9.3286391581464994</v>
      </c>
      <c r="G18" s="10" t="s">
        <v>43</v>
      </c>
      <c r="H18" s="4">
        <f t="shared" si="2"/>
        <v>17124.169999999984</v>
      </c>
      <c r="I18" s="17">
        <f t="shared" si="3"/>
        <v>3.6332246481504846</v>
      </c>
      <c r="J18" s="8" t="s">
        <v>42</v>
      </c>
    </row>
    <row r="19" spans="1:10">
      <c r="A19" s="3" t="s">
        <v>24</v>
      </c>
      <c r="B19" s="4">
        <v>1203790.6100000001</v>
      </c>
      <c r="C19" s="7">
        <v>1293536.3400000001</v>
      </c>
      <c r="D19" s="7">
        <v>1284889.92</v>
      </c>
      <c r="E19" s="7">
        <f t="shared" si="0"/>
        <v>89745.729999999981</v>
      </c>
      <c r="F19" s="13">
        <f t="shared" si="1"/>
        <v>7.4552608447410949</v>
      </c>
      <c r="G19" s="8" t="s">
        <v>40</v>
      </c>
      <c r="H19" s="4">
        <f t="shared" si="2"/>
        <v>-8646.4200000001583</v>
      </c>
      <c r="I19" s="17">
        <f t="shared" si="3"/>
        <v>-0.66843270904937679</v>
      </c>
      <c r="J19" s="8" t="s">
        <v>42</v>
      </c>
    </row>
    <row r="20" spans="1:10">
      <c r="A20" s="3" t="s">
        <v>25</v>
      </c>
      <c r="B20" s="4">
        <v>730093.99</v>
      </c>
      <c r="C20" s="7">
        <v>645867.44999999995</v>
      </c>
      <c r="D20" s="7">
        <v>616916.02</v>
      </c>
      <c r="E20" s="7">
        <f t="shared" si="0"/>
        <v>-84226.540000000037</v>
      </c>
      <c r="F20" s="13">
        <f t="shared" si="1"/>
        <v>-11.536396841179316</v>
      </c>
      <c r="G20" s="8" t="s">
        <v>40</v>
      </c>
      <c r="H20" s="4">
        <f t="shared" si="2"/>
        <v>-28951.429999999935</v>
      </c>
      <c r="I20" s="17">
        <f t="shared" si="3"/>
        <v>-4.4825652693907916</v>
      </c>
      <c r="J20" s="16" t="s">
        <v>41</v>
      </c>
    </row>
    <row r="21" spans="1:10">
      <c r="A21" s="3" t="s">
        <v>26</v>
      </c>
      <c r="B21" s="4">
        <v>1212986.06</v>
      </c>
      <c r="C21" s="7">
        <v>1293911.2</v>
      </c>
      <c r="D21" s="7">
        <v>1406995.05</v>
      </c>
      <c r="E21" s="7">
        <f t="shared" si="0"/>
        <v>80925.139999999898</v>
      </c>
      <c r="F21" s="13">
        <f t="shared" si="1"/>
        <v>6.671563892498475</v>
      </c>
      <c r="G21" s="8" t="s">
        <v>40</v>
      </c>
      <c r="H21" s="4">
        <f t="shared" si="2"/>
        <v>113083.85000000009</v>
      </c>
      <c r="I21" s="17">
        <f t="shared" si="3"/>
        <v>8.7396917191844459</v>
      </c>
      <c r="J21" s="8" t="s">
        <v>42</v>
      </c>
    </row>
    <row r="22" spans="1:10">
      <c r="A22" s="3" t="s">
        <v>27</v>
      </c>
      <c r="B22" s="4">
        <v>789144.65</v>
      </c>
      <c r="C22" s="7">
        <v>733488.23</v>
      </c>
      <c r="D22" s="7">
        <v>797638.43</v>
      </c>
      <c r="E22" s="7">
        <f t="shared" si="0"/>
        <v>-55656.420000000042</v>
      </c>
      <c r="F22" s="13">
        <f t="shared" si="1"/>
        <v>-7.0527526227289306</v>
      </c>
      <c r="G22" s="10" t="s">
        <v>43</v>
      </c>
      <c r="H22" s="4">
        <f t="shared" si="2"/>
        <v>64150.20000000007</v>
      </c>
      <c r="I22" s="17">
        <f t="shared" si="3"/>
        <v>8.7459072110809561</v>
      </c>
      <c r="J22" s="8" t="s">
        <v>42</v>
      </c>
    </row>
    <row r="23" spans="1:10">
      <c r="A23" s="3" t="s">
        <v>28</v>
      </c>
      <c r="B23" s="4">
        <v>342544.18</v>
      </c>
      <c r="C23" s="7">
        <v>390562.71</v>
      </c>
      <c r="D23" s="7">
        <v>553841.78</v>
      </c>
      <c r="E23" s="7">
        <f t="shared" si="0"/>
        <v>48018.530000000028</v>
      </c>
      <c r="F23" s="13">
        <f t="shared" si="1"/>
        <v>14.018200513580476</v>
      </c>
      <c r="G23" s="8" t="s">
        <v>40</v>
      </c>
      <c r="H23" s="4">
        <f t="shared" si="2"/>
        <v>163279.07</v>
      </c>
      <c r="I23" s="17">
        <f t="shared" si="3"/>
        <v>41.806108422383694</v>
      </c>
      <c r="J23" s="8" t="s">
        <v>42</v>
      </c>
    </row>
    <row r="24" spans="1:10">
      <c r="A24" s="3" t="s">
        <v>29</v>
      </c>
      <c r="B24" s="4">
        <v>392048.88</v>
      </c>
      <c r="C24" s="7">
        <v>540440.06999999995</v>
      </c>
      <c r="D24" s="7">
        <v>570847.55000000005</v>
      </c>
      <c r="E24" s="7">
        <f t="shared" si="0"/>
        <v>148391.18999999994</v>
      </c>
      <c r="F24" s="13">
        <f t="shared" si="1"/>
        <v>37.850175722986364</v>
      </c>
      <c r="G24" s="8" t="s">
        <v>40</v>
      </c>
      <c r="H24" s="4">
        <f t="shared" si="2"/>
        <v>30407.480000000098</v>
      </c>
      <c r="I24" s="17">
        <f t="shared" si="3"/>
        <v>5.6264295872806214</v>
      </c>
      <c r="J24" s="8" t="s">
        <v>42</v>
      </c>
    </row>
    <row r="25" spans="1:10">
      <c r="A25" s="3" t="s">
        <v>30</v>
      </c>
      <c r="B25" s="4">
        <v>2710261.24</v>
      </c>
      <c r="C25" s="7">
        <v>2604733.3199999998</v>
      </c>
      <c r="D25" s="7">
        <v>2772499.89</v>
      </c>
      <c r="E25" s="7">
        <f t="shared" si="0"/>
        <v>-105527.92000000039</v>
      </c>
      <c r="F25" s="13">
        <f t="shared" si="1"/>
        <v>-3.8936438466721528</v>
      </c>
      <c r="G25" s="10" t="s">
        <v>43</v>
      </c>
      <c r="H25" s="4">
        <f t="shared" si="2"/>
        <v>167766.5700000003</v>
      </c>
      <c r="I25" s="17">
        <f t="shared" si="3"/>
        <v>6.4408347953256229</v>
      </c>
      <c r="J25" s="8" t="s">
        <v>42</v>
      </c>
    </row>
    <row r="26" spans="1:10">
      <c r="A26" s="3" t="s">
        <v>31</v>
      </c>
      <c r="B26" s="4">
        <v>994925.93</v>
      </c>
      <c r="C26" s="7">
        <v>1144790.6299999999</v>
      </c>
      <c r="D26" s="7">
        <v>1273499.3999999999</v>
      </c>
      <c r="E26" s="7">
        <f t="shared" si="0"/>
        <v>149864.69999999984</v>
      </c>
      <c r="F26" s="13">
        <f t="shared" si="1"/>
        <v>15.062900210068886</v>
      </c>
      <c r="G26" s="8" t="s">
        <v>40</v>
      </c>
      <c r="H26" s="4">
        <f t="shared" si="2"/>
        <v>128708.77000000002</v>
      </c>
      <c r="I26" s="17">
        <f t="shared" si="3"/>
        <v>11.242996459536014</v>
      </c>
      <c r="J26" s="8" t="s">
        <v>42</v>
      </c>
    </row>
    <row r="27" spans="1:10">
      <c r="A27" s="3" t="s">
        <v>32</v>
      </c>
      <c r="B27" s="4">
        <v>1051527.6399999999</v>
      </c>
      <c r="C27" s="7">
        <v>1201420.56</v>
      </c>
      <c r="D27" s="7">
        <v>1837247.74</v>
      </c>
      <c r="E27" s="7">
        <f t="shared" si="0"/>
        <v>149892.92000000016</v>
      </c>
      <c r="F27" s="13">
        <f t="shared" si="1"/>
        <v>14.254776983323062</v>
      </c>
      <c r="G27" s="8" t="s">
        <v>40</v>
      </c>
      <c r="H27" s="4">
        <f t="shared" si="2"/>
        <v>635827.17999999993</v>
      </c>
      <c r="I27" s="17">
        <f t="shared" si="3"/>
        <v>52.922948147316532</v>
      </c>
      <c r="J27" s="8" t="s">
        <v>42</v>
      </c>
    </row>
    <row r="28" spans="1:10">
      <c r="A28" s="3" t="s">
        <v>33</v>
      </c>
      <c r="B28" s="4">
        <f>SUM(B2:B27)</f>
        <v>30634137.739999995</v>
      </c>
      <c r="C28" s="6">
        <f>SUM(C2:C27)</f>
        <v>32719904.160000008</v>
      </c>
      <c r="D28" s="6">
        <f>SUM(D2:D27)</f>
        <v>34283995.300000004</v>
      </c>
      <c r="E28" s="7">
        <f t="shared" si="0"/>
        <v>2085766.420000013</v>
      </c>
      <c r="F28" s="13">
        <f t="shared" si="1"/>
        <v>6.8086343337046484</v>
      </c>
      <c r="G28" s="8" t="s">
        <v>40</v>
      </c>
      <c r="H28" s="4">
        <f t="shared" si="2"/>
        <v>1564091.1399999969</v>
      </c>
      <c r="I28" s="17">
        <f t="shared" si="3"/>
        <v>4.7802436472662224</v>
      </c>
      <c r="J28" s="8" t="s">
        <v>42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538D7-6FCF-40AE-9E3F-8FD804906DD2}">
  <dimension ref="A1:J28"/>
  <sheetViews>
    <sheetView tabSelected="1" workbookViewId="0">
      <selection activeCell="P12" sqref="P12"/>
    </sheetView>
  </sheetViews>
  <sheetFormatPr defaultRowHeight="15"/>
  <cols>
    <col min="1" max="1" width="25" customWidth="1"/>
    <col min="2" max="2" width="12.85546875" customWidth="1"/>
    <col min="3" max="3" width="13.140625" customWidth="1"/>
    <col min="4" max="4" width="14" customWidth="1"/>
    <col min="5" max="5" width="17.140625" customWidth="1"/>
    <col min="6" max="6" width="12.5703125" customWidth="1"/>
    <col min="7" max="7" width="15.85546875" customWidth="1"/>
    <col min="8" max="8" width="14.140625" customWidth="1"/>
    <col min="9" max="9" width="13.5703125" customWidth="1"/>
    <col min="10" max="10" width="15.28515625" customWidth="1"/>
  </cols>
  <sheetData>
    <row r="1" spans="1:10" ht="60" customHeight="1">
      <c r="A1" s="1"/>
      <c r="B1" s="11" t="s">
        <v>44</v>
      </c>
      <c r="C1" s="11" t="s">
        <v>45</v>
      </c>
      <c r="D1" s="11" t="s">
        <v>46</v>
      </c>
      <c r="E1" s="15" t="s">
        <v>47</v>
      </c>
      <c r="F1" s="15" t="s">
        <v>48</v>
      </c>
      <c r="G1" s="11" t="s">
        <v>36</v>
      </c>
      <c r="H1" s="15" t="s">
        <v>49</v>
      </c>
      <c r="I1" s="15" t="s">
        <v>50</v>
      </c>
      <c r="J1" s="11" t="s">
        <v>39</v>
      </c>
    </row>
    <row r="2" spans="1:10">
      <c r="A2" s="3" t="s">
        <v>51</v>
      </c>
      <c r="B2" s="9">
        <v>2648609</v>
      </c>
      <c r="C2" s="7">
        <v>3145917.08</v>
      </c>
      <c r="D2" s="7">
        <v>2874798.94</v>
      </c>
      <c r="E2" s="7">
        <f>C2-B2</f>
        <v>497308.08000000007</v>
      </c>
      <c r="F2" s="13">
        <f>E2/B2*100</f>
        <v>18.776198374316483</v>
      </c>
      <c r="G2" s="8" t="s">
        <v>52</v>
      </c>
      <c r="H2" s="4">
        <f>D2-C2</f>
        <v>-271118.14000000013</v>
      </c>
      <c r="I2" s="17">
        <f>H2/C2*100</f>
        <v>-8.618095553872644</v>
      </c>
      <c r="J2" s="10" t="s">
        <v>53</v>
      </c>
    </row>
    <row r="3" spans="1:10">
      <c r="A3" s="3" t="s">
        <v>54</v>
      </c>
      <c r="B3" s="4">
        <v>1741671.71</v>
      </c>
      <c r="C3" s="7">
        <v>1664334.36</v>
      </c>
      <c r="D3" s="7">
        <v>1699415.75</v>
      </c>
      <c r="E3" s="7">
        <f t="shared" ref="E3:E28" si="0">C3-B3</f>
        <v>-77337.34999999986</v>
      </c>
      <c r="F3" s="13">
        <f t="shared" ref="F3:F28" si="1">E3/B3*100</f>
        <v>-4.4404091515042099</v>
      </c>
      <c r="G3" s="10" t="s">
        <v>53</v>
      </c>
      <c r="H3" s="4">
        <f t="shared" ref="H3:H28" si="2">D3-C3</f>
        <v>35081.389999999898</v>
      </c>
      <c r="I3" s="17">
        <f t="shared" ref="I3:I28" si="3">H3/C3*100</f>
        <v>2.1078330678698416</v>
      </c>
      <c r="J3" s="8" t="s">
        <v>52</v>
      </c>
    </row>
    <row r="4" spans="1:10">
      <c r="A4" s="3" t="s">
        <v>55</v>
      </c>
      <c r="B4" s="4">
        <v>1001866.13</v>
      </c>
      <c r="C4" s="7">
        <v>1285886.8500000001</v>
      </c>
      <c r="D4" s="7">
        <v>1341974.96</v>
      </c>
      <c r="E4" s="7">
        <f t="shared" si="0"/>
        <v>284020.72000000009</v>
      </c>
      <c r="F4" s="13">
        <f t="shared" si="1"/>
        <v>28.349168765691289</v>
      </c>
      <c r="G4" s="8" t="s">
        <v>52</v>
      </c>
      <c r="H4" s="4">
        <f t="shared" si="2"/>
        <v>56088.10999999987</v>
      </c>
      <c r="I4" s="17">
        <f t="shared" si="3"/>
        <v>4.3618231261949569</v>
      </c>
      <c r="J4" s="8" t="s">
        <v>52</v>
      </c>
    </row>
    <row r="5" spans="1:10">
      <c r="A5" s="3" t="s">
        <v>56</v>
      </c>
      <c r="B5" s="4">
        <v>1152111.95</v>
      </c>
      <c r="C5" s="7">
        <v>1261059.79</v>
      </c>
      <c r="D5" s="7">
        <v>1250373.1499999999</v>
      </c>
      <c r="E5" s="7">
        <f t="shared" si="0"/>
        <v>108947.84000000008</v>
      </c>
      <c r="F5" s="13">
        <f t="shared" si="1"/>
        <v>9.456358819991415</v>
      </c>
      <c r="G5" s="8" t="s">
        <v>52</v>
      </c>
      <c r="H5" s="4">
        <f t="shared" si="2"/>
        <v>-10686.64000000013</v>
      </c>
      <c r="I5" s="17">
        <f t="shared" si="3"/>
        <v>-0.84743325294672434</v>
      </c>
      <c r="J5" s="10" t="s">
        <v>53</v>
      </c>
    </row>
    <row r="6" spans="1:10">
      <c r="A6" s="3" t="s">
        <v>57</v>
      </c>
      <c r="B6" s="4">
        <v>1702564</v>
      </c>
      <c r="C6" s="7">
        <v>1750420.32</v>
      </c>
      <c r="D6" s="7">
        <v>1705306.94</v>
      </c>
      <c r="E6" s="7">
        <f t="shared" si="0"/>
        <v>47856.320000000065</v>
      </c>
      <c r="F6" s="13">
        <f t="shared" si="1"/>
        <v>2.8108382416167652</v>
      </c>
      <c r="G6" s="8" t="s">
        <v>52</v>
      </c>
      <c r="H6" s="4">
        <f t="shared" si="2"/>
        <v>-45113.380000000121</v>
      </c>
      <c r="I6" s="17">
        <f t="shared" si="3"/>
        <v>-2.5772884080779024</v>
      </c>
      <c r="J6" s="10" t="s">
        <v>53</v>
      </c>
    </row>
    <row r="7" spans="1:10">
      <c r="A7" s="3" t="s">
        <v>58</v>
      </c>
      <c r="B7" s="4">
        <v>3388415.73</v>
      </c>
      <c r="C7" s="7">
        <v>3605573.53</v>
      </c>
      <c r="D7" s="7">
        <v>3873946.82</v>
      </c>
      <c r="E7" s="7">
        <f t="shared" si="0"/>
        <v>217157.79999999981</v>
      </c>
      <c r="F7" s="13">
        <f t="shared" si="1"/>
        <v>6.4088298869985421</v>
      </c>
      <c r="G7" s="8" t="s">
        <v>52</v>
      </c>
      <c r="H7" s="4">
        <f t="shared" si="2"/>
        <v>268373.29000000004</v>
      </c>
      <c r="I7" s="17">
        <f t="shared" si="3"/>
        <v>7.4432898890291126</v>
      </c>
      <c r="J7" s="8" t="s">
        <v>52</v>
      </c>
    </row>
    <row r="8" spans="1:10">
      <c r="A8" s="3" t="s">
        <v>59</v>
      </c>
      <c r="B8" s="4">
        <v>1332783.1299999999</v>
      </c>
      <c r="C8" s="7">
        <v>1469240.68</v>
      </c>
      <c r="D8" s="7">
        <v>1501866.73</v>
      </c>
      <c r="E8" s="7">
        <f t="shared" si="0"/>
        <v>136457.55000000005</v>
      </c>
      <c r="F8" s="13">
        <f t="shared" si="1"/>
        <v>10.23854120962651</v>
      </c>
      <c r="G8" s="8" t="s">
        <v>52</v>
      </c>
      <c r="H8" s="4">
        <f t="shared" si="2"/>
        <v>32626.050000000047</v>
      </c>
      <c r="I8" s="17">
        <f t="shared" si="3"/>
        <v>2.2206062249787455</v>
      </c>
      <c r="J8" s="8" t="s">
        <v>52</v>
      </c>
    </row>
    <row r="9" spans="1:10">
      <c r="A9" s="3" t="s">
        <v>60</v>
      </c>
      <c r="B9" s="4">
        <v>3654943.11</v>
      </c>
      <c r="C9" s="7">
        <v>3837976.82</v>
      </c>
      <c r="D9" s="7">
        <v>3737493.34</v>
      </c>
      <c r="E9" s="7">
        <f t="shared" si="0"/>
        <v>183033.70999999996</v>
      </c>
      <c r="F9" s="13">
        <f t="shared" si="1"/>
        <v>5.007840190431855</v>
      </c>
      <c r="G9" s="8" t="s">
        <v>52</v>
      </c>
      <c r="H9" s="4">
        <f t="shared" si="2"/>
        <v>-100483.47999999998</v>
      </c>
      <c r="I9" s="17">
        <f t="shared" si="3"/>
        <v>-2.6181367088089913</v>
      </c>
      <c r="J9" s="10" t="s">
        <v>53</v>
      </c>
    </row>
    <row r="10" spans="1:10">
      <c r="A10" s="3" t="s">
        <v>61</v>
      </c>
      <c r="B10" s="4">
        <v>948325.02</v>
      </c>
      <c r="C10" s="7">
        <v>1015824.17</v>
      </c>
      <c r="D10" s="7">
        <v>1129899.94</v>
      </c>
      <c r="E10" s="7">
        <f t="shared" si="0"/>
        <v>67499.150000000023</v>
      </c>
      <c r="F10" s="13">
        <f t="shared" si="1"/>
        <v>7.1177232042238021</v>
      </c>
      <c r="G10" s="8" t="s">
        <v>52</v>
      </c>
      <c r="H10" s="4">
        <f t="shared" si="2"/>
        <v>114075.7699999999</v>
      </c>
      <c r="I10" s="17">
        <f t="shared" si="3"/>
        <v>11.22987357152566</v>
      </c>
      <c r="J10" s="8" t="s">
        <v>52</v>
      </c>
    </row>
    <row r="11" spans="1:10">
      <c r="A11" s="3" t="s">
        <v>62</v>
      </c>
      <c r="B11" s="4">
        <v>332187.13</v>
      </c>
      <c r="C11" s="7">
        <v>340848.25</v>
      </c>
      <c r="D11" s="7">
        <v>359587.34</v>
      </c>
      <c r="E11" s="7">
        <f t="shared" si="0"/>
        <v>8661.1199999999953</v>
      </c>
      <c r="F11" s="13">
        <f t="shared" si="1"/>
        <v>2.6073014929867981</v>
      </c>
      <c r="G11" s="8" t="s">
        <v>52</v>
      </c>
      <c r="H11" s="4">
        <f t="shared" si="2"/>
        <v>18739.090000000026</v>
      </c>
      <c r="I11" s="17">
        <f t="shared" si="3"/>
        <v>5.4977809039653351</v>
      </c>
      <c r="J11" s="8" t="s">
        <v>52</v>
      </c>
    </row>
    <row r="12" spans="1:10">
      <c r="A12" s="3" t="s">
        <v>63</v>
      </c>
      <c r="B12" s="4">
        <v>215067.61</v>
      </c>
      <c r="C12" s="7">
        <v>235456.12</v>
      </c>
      <c r="D12" s="7">
        <v>231385.17</v>
      </c>
      <c r="E12" s="7">
        <f t="shared" si="0"/>
        <v>20388.510000000009</v>
      </c>
      <c r="F12" s="13">
        <f t="shared" si="1"/>
        <v>9.480046762969101</v>
      </c>
      <c r="G12" s="8" t="s">
        <v>52</v>
      </c>
      <c r="H12" s="4">
        <f t="shared" si="2"/>
        <v>-4070.9499999999825</v>
      </c>
      <c r="I12" s="17">
        <f t="shared" si="3"/>
        <v>-1.7289633414497709</v>
      </c>
      <c r="J12" s="10" t="s">
        <v>53</v>
      </c>
    </row>
    <row r="13" spans="1:10">
      <c r="A13" s="3" t="s">
        <v>64</v>
      </c>
      <c r="B13" s="4">
        <v>278408.52</v>
      </c>
      <c r="C13" s="7">
        <v>317784.25</v>
      </c>
      <c r="D13" s="7">
        <v>386142.68</v>
      </c>
      <c r="E13" s="7">
        <f t="shared" si="0"/>
        <v>39375.729999999981</v>
      </c>
      <c r="F13" s="13">
        <f t="shared" si="1"/>
        <v>14.143148349051954</v>
      </c>
      <c r="G13" s="8" t="s">
        <v>52</v>
      </c>
      <c r="H13" s="4">
        <f t="shared" si="2"/>
        <v>68358.429999999993</v>
      </c>
      <c r="I13" s="17">
        <f t="shared" si="3"/>
        <v>21.510955939446337</v>
      </c>
      <c r="J13" s="8" t="s">
        <v>52</v>
      </c>
    </row>
    <row r="14" spans="1:10">
      <c r="A14" s="3" t="s">
        <v>65</v>
      </c>
      <c r="B14" s="4">
        <v>948681.87</v>
      </c>
      <c r="C14" s="7">
        <v>1022059.1</v>
      </c>
      <c r="D14" s="7">
        <v>1073401.58</v>
      </c>
      <c r="E14" s="7">
        <f t="shared" si="0"/>
        <v>73377.229999999981</v>
      </c>
      <c r="F14" s="13">
        <f t="shared" si="1"/>
        <v>7.7346508160844252</v>
      </c>
      <c r="G14" s="8" t="s">
        <v>52</v>
      </c>
      <c r="H14" s="4">
        <f t="shared" si="2"/>
        <v>51342.480000000098</v>
      </c>
      <c r="I14" s="17">
        <f t="shared" si="3"/>
        <v>5.0234355332289589</v>
      </c>
      <c r="J14" s="8" t="s">
        <v>52</v>
      </c>
    </row>
    <row r="15" spans="1:10">
      <c r="A15" s="3" t="s">
        <v>66</v>
      </c>
      <c r="B15" s="4">
        <v>495041.94</v>
      </c>
      <c r="C15" s="7">
        <v>517667.17</v>
      </c>
      <c r="D15" s="7">
        <v>563150.67000000004</v>
      </c>
      <c r="E15" s="7">
        <f t="shared" si="0"/>
        <v>22625.229999999981</v>
      </c>
      <c r="F15" s="13">
        <f t="shared" si="1"/>
        <v>4.5703663006815098</v>
      </c>
      <c r="G15" s="8" t="s">
        <v>52</v>
      </c>
      <c r="H15" s="4">
        <f t="shared" si="2"/>
        <v>45483.500000000058</v>
      </c>
      <c r="I15" s="17">
        <f t="shared" si="3"/>
        <v>8.786243871713955</v>
      </c>
      <c r="J15" s="8" t="s">
        <v>52</v>
      </c>
    </row>
    <row r="16" spans="1:10">
      <c r="A16" s="3" t="s">
        <v>67</v>
      </c>
      <c r="B16" s="4">
        <v>471663.38</v>
      </c>
      <c r="C16" s="7">
        <v>523756.92</v>
      </c>
      <c r="D16" s="7">
        <v>558801.38</v>
      </c>
      <c r="E16" s="7">
        <f t="shared" si="0"/>
        <v>52093.539999999979</v>
      </c>
      <c r="F16" s="13">
        <f t="shared" si="1"/>
        <v>11.044643745715426</v>
      </c>
      <c r="G16" s="8" t="s">
        <v>52</v>
      </c>
      <c r="H16" s="4">
        <f t="shared" si="2"/>
        <v>35044.460000000021</v>
      </c>
      <c r="I16" s="17">
        <f t="shared" si="3"/>
        <v>6.6909779445014346</v>
      </c>
      <c r="J16" s="8" t="s">
        <v>52</v>
      </c>
    </row>
    <row r="17" spans="1:10">
      <c r="A17" s="3" t="s">
        <v>68</v>
      </c>
      <c r="B17" s="4">
        <v>374661.32</v>
      </c>
      <c r="C17" s="7">
        <v>406026.71</v>
      </c>
      <c r="D17" s="7">
        <v>393628.43</v>
      </c>
      <c r="E17" s="7">
        <f t="shared" si="0"/>
        <v>31365.390000000014</v>
      </c>
      <c r="F17" s="13">
        <f t="shared" si="1"/>
        <v>8.3716648411957806</v>
      </c>
      <c r="G17" s="8" t="s">
        <v>52</v>
      </c>
      <c r="H17" s="4">
        <f t="shared" si="2"/>
        <v>-12398.280000000028</v>
      </c>
      <c r="I17" s="17">
        <f t="shared" si="3"/>
        <v>-3.0535626584763418</v>
      </c>
      <c r="J17" s="10" t="s">
        <v>53</v>
      </c>
    </row>
    <row r="18" spans="1:10">
      <c r="A18" s="3" t="s">
        <v>69</v>
      </c>
      <c r="B18" s="4">
        <v>519813.01</v>
      </c>
      <c r="C18" s="7">
        <v>471321.53</v>
      </c>
      <c r="D18" s="7">
        <v>488445.7</v>
      </c>
      <c r="E18" s="7">
        <f t="shared" si="0"/>
        <v>-48491.479999999981</v>
      </c>
      <c r="F18" s="13">
        <f t="shared" si="1"/>
        <v>-9.3286391581464994</v>
      </c>
      <c r="G18" s="10" t="s">
        <v>53</v>
      </c>
      <c r="H18" s="4">
        <f t="shared" si="2"/>
        <v>17124.169999999984</v>
      </c>
      <c r="I18" s="17">
        <f t="shared" si="3"/>
        <v>3.6332246481504846</v>
      </c>
      <c r="J18" s="8" t="s">
        <v>52</v>
      </c>
    </row>
    <row r="19" spans="1:10">
      <c r="A19" s="3" t="s">
        <v>70</v>
      </c>
      <c r="B19" s="4">
        <v>1203790.6100000001</v>
      </c>
      <c r="C19" s="7">
        <v>1293536.3400000001</v>
      </c>
      <c r="D19" s="7">
        <v>1284889.92</v>
      </c>
      <c r="E19" s="7">
        <f t="shared" si="0"/>
        <v>89745.729999999981</v>
      </c>
      <c r="F19" s="13">
        <f t="shared" si="1"/>
        <v>7.4552608447410949</v>
      </c>
      <c r="G19" s="8" t="s">
        <v>52</v>
      </c>
      <c r="H19" s="4">
        <f t="shared" si="2"/>
        <v>-8646.4200000001583</v>
      </c>
      <c r="I19" s="17">
        <f t="shared" si="3"/>
        <v>-0.66843270904937679</v>
      </c>
      <c r="J19" s="8" t="s">
        <v>52</v>
      </c>
    </row>
    <row r="20" spans="1:10">
      <c r="A20" s="3" t="s">
        <v>71</v>
      </c>
      <c r="B20" s="4">
        <v>730093.99</v>
      </c>
      <c r="C20" s="7">
        <v>645867.44999999995</v>
      </c>
      <c r="D20" s="7">
        <v>616916.02</v>
      </c>
      <c r="E20" s="7">
        <f t="shared" si="0"/>
        <v>-84226.540000000037</v>
      </c>
      <c r="F20" s="13">
        <f t="shared" si="1"/>
        <v>-11.536396841179316</v>
      </c>
      <c r="G20" s="8" t="s">
        <v>52</v>
      </c>
      <c r="H20" s="4">
        <f t="shared" si="2"/>
        <v>-28951.429999999935</v>
      </c>
      <c r="I20" s="17">
        <f t="shared" si="3"/>
        <v>-4.4825652693907916</v>
      </c>
      <c r="J20" s="10" t="s">
        <v>53</v>
      </c>
    </row>
    <row r="21" spans="1:10">
      <c r="A21" s="3" t="s">
        <v>72</v>
      </c>
      <c r="B21" s="4">
        <v>1212986.06</v>
      </c>
      <c r="C21" s="7">
        <v>1293911.2</v>
      </c>
      <c r="D21" s="7">
        <v>1406995.05</v>
      </c>
      <c r="E21" s="7">
        <f t="shared" si="0"/>
        <v>80925.139999999898</v>
      </c>
      <c r="F21" s="13">
        <f t="shared" si="1"/>
        <v>6.671563892498475</v>
      </c>
      <c r="G21" s="8" t="s">
        <v>52</v>
      </c>
      <c r="H21" s="4">
        <f t="shared" si="2"/>
        <v>113083.85000000009</v>
      </c>
      <c r="I21" s="17">
        <f t="shared" si="3"/>
        <v>8.7396917191844459</v>
      </c>
      <c r="J21" s="8" t="s">
        <v>52</v>
      </c>
    </row>
    <row r="22" spans="1:10">
      <c r="A22" s="3" t="s">
        <v>73</v>
      </c>
      <c r="B22" s="4">
        <v>789144.65</v>
      </c>
      <c r="C22" s="7">
        <v>733488.23</v>
      </c>
      <c r="D22" s="7">
        <v>797638.43</v>
      </c>
      <c r="E22" s="7">
        <f t="shared" si="0"/>
        <v>-55656.420000000042</v>
      </c>
      <c r="F22" s="13">
        <f t="shared" si="1"/>
        <v>-7.0527526227289306</v>
      </c>
      <c r="G22" s="10" t="s">
        <v>53</v>
      </c>
      <c r="H22" s="4">
        <f t="shared" si="2"/>
        <v>64150.20000000007</v>
      </c>
      <c r="I22" s="17">
        <f t="shared" si="3"/>
        <v>8.7459072110809561</v>
      </c>
      <c r="J22" s="8" t="s">
        <v>52</v>
      </c>
    </row>
    <row r="23" spans="1:10">
      <c r="A23" s="3" t="s">
        <v>74</v>
      </c>
      <c r="B23" s="4">
        <v>342544.18</v>
      </c>
      <c r="C23" s="7">
        <v>390562.71</v>
      </c>
      <c r="D23" s="7">
        <v>553841.78</v>
      </c>
      <c r="E23" s="7">
        <f t="shared" si="0"/>
        <v>48018.530000000028</v>
      </c>
      <c r="F23" s="13">
        <f t="shared" si="1"/>
        <v>14.018200513580476</v>
      </c>
      <c r="G23" s="8" t="s">
        <v>52</v>
      </c>
      <c r="H23" s="4">
        <f t="shared" si="2"/>
        <v>163279.07</v>
      </c>
      <c r="I23" s="17">
        <f t="shared" si="3"/>
        <v>41.806108422383694</v>
      </c>
      <c r="J23" s="8" t="s">
        <v>52</v>
      </c>
    </row>
    <row r="24" spans="1:10">
      <c r="A24" s="3" t="s">
        <v>75</v>
      </c>
      <c r="B24" s="4">
        <v>392048.88</v>
      </c>
      <c r="C24" s="7">
        <v>540440.06999999995</v>
      </c>
      <c r="D24" s="7">
        <v>570847.55000000005</v>
      </c>
      <c r="E24" s="7">
        <f t="shared" si="0"/>
        <v>148391.18999999994</v>
      </c>
      <c r="F24" s="13">
        <f t="shared" si="1"/>
        <v>37.850175722986364</v>
      </c>
      <c r="G24" s="8" t="s">
        <v>52</v>
      </c>
      <c r="H24" s="4">
        <f t="shared" si="2"/>
        <v>30407.480000000098</v>
      </c>
      <c r="I24" s="17">
        <f t="shared" si="3"/>
        <v>5.6264295872806214</v>
      </c>
      <c r="J24" s="8" t="s">
        <v>52</v>
      </c>
    </row>
    <row r="25" spans="1:10">
      <c r="A25" s="3" t="s">
        <v>76</v>
      </c>
      <c r="B25" s="4">
        <v>2710261.24</v>
      </c>
      <c r="C25" s="7">
        <v>2604733.3199999998</v>
      </c>
      <c r="D25" s="7">
        <v>2772499.89</v>
      </c>
      <c r="E25" s="7">
        <f t="shared" si="0"/>
        <v>-105527.92000000039</v>
      </c>
      <c r="F25" s="13">
        <f t="shared" si="1"/>
        <v>-3.8936438466721528</v>
      </c>
      <c r="G25" s="10" t="s">
        <v>53</v>
      </c>
      <c r="H25" s="4">
        <f t="shared" si="2"/>
        <v>167766.5700000003</v>
      </c>
      <c r="I25" s="17">
        <f t="shared" si="3"/>
        <v>6.4408347953256229</v>
      </c>
      <c r="J25" s="8" t="s">
        <v>52</v>
      </c>
    </row>
    <row r="26" spans="1:10">
      <c r="A26" s="3" t="s">
        <v>77</v>
      </c>
      <c r="B26" s="4">
        <v>994925.93</v>
      </c>
      <c r="C26" s="7">
        <v>1144790.6299999999</v>
      </c>
      <c r="D26" s="7">
        <v>1273499.3999999999</v>
      </c>
      <c r="E26" s="7">
        <f t="shared" si="0"/>
        <v>149864.69999999984</v>
      </c>
      <c r="F26" s="13">
        <f t="shared" si="1"/>
        <v>15.062900210068886</v>
      </c>
      <c r="G26" s="8" t="s">
        <v>52</v>
      </c>
      <c r="H26" s="4">
        <f t="shared" si="2"/>
        <v>128708.77000000002</v>
      </c>
      <c r="I26" s="17">
        <f t="shared" si="3"/>
        <v>11.242996459536014</v>
      </c>
      <c r="J26" s="8" t="s">
        <v>52</v>
      </c>
    </row>
    <row r="27" spans="1:10">
      <c r="A27" s="3" t="s">
        <v>78</v>
      </c>
      <c r="B27" s="4">
        <v>1051527.6399999999</v>
      </c>
      <c r="C27" s="7">
        <v>1201420.56</v>
      </c>
      <c r="D27" s="7">
        <v>1837247.74</v>
      </c>
      <c r="E27" s="7">
        <f t="shared" si="0"/>
        <v>149892.92000000016</v>
      </c>
      <c r="F27" s="13">
        <f t="shared" si="1"/>
        <v>14.254776983323062</v>
      </c>
      <c r="G27" s="8" t="s">
        <v>52</v>
      </c>
      <c r="H27" s="4">
        <f t="shared" si="2"/>
        <v>635827.17999999993</v>
      </c>
      <c r="I27" s="17">
        <f t="shared" si="3"/>
        <v>52.922948147316532</v>
      </c>
      <c r="J27" s="8" t="s">
        <v>52</v>
      </c>
    </row>
    <row r="28" spans="1:10">
      <c r="A28" s="3" t="s">
        <v>79</v>
      </c>
      <c r="B28" s="4">
        <f>SUM(B2:B27)</f>
        <v>30634137.739999995</v>
      </c>
      <c r="C28" s="6">
        <f>SUM(C2:C27)</f>
        <v>32719904.160000008</v>
      </c>
      <c r="D28" s="6">
        <f>SUM(D2:D27)</f>
        <v>34283995.300000004</v>
      </c>
      <c r="E28" s="7">
        <f t="shared" si="0"/>
        <v>2085766.420000013</v>
      </c>
      <c r="F28" s="13">
        <f t="shared" si="1"/>
        <v>6.8086343337046484</v>
      </c>
      <c r="G28" s="8" t="s">
        <v>52</v>
      </c>
      <c r="H28" s="4">
        <f t="shared" si="2"/>
        <v>1564091.1399999969</v>
      </c>
      <c r="I28" s="17">
        <f t="shared" si="3"/>
        <v>4.7802436472662224</v>
      </c>
      <c r="J28" s="8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4f9c962fa346fb4ee4d235e808d9d049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460808c2c73fea78cf9bc72727922b06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F4FC0-038A-4F6D-BC6B-2A10775F1084}"/>
</file>

<file path=customXml/itemProps2.xml><?xml version="1.0" encoding="utf-8"?>
<ds:datastoreItem xmlns:ds="http://schemas.openxmlformats.org/officeDocument/2006/customXml" ds:itemID="{90FB4B9B-5010-46EE-92D0-ED1372B12E88}"/>
</file>

<file path=customXml/itemProps3.xml><?xml version="1.0" encoding="utf-8"?>
<ds:datastoreItem xmlns:ds="http://schemas.openxmlformats.org/officeDocument/2006/customXml" ds:itemID="{6022F265-F3B8-427A-801E-91DA7BDB7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MASONI Eleonora (JUST)</cp:lastModifiedBy>
  <cp:revision/>
  <dcterms:created xsi:type="dcterms:W3CDTF">2025-02-04T09:19:13Z</dcterms:created>
  <dcterms:modified xsi:type="dcterms:W3CDTF">2025-02-28T11:44:43Z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2025-02-28T11:44:05Z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910af305-ed06-41e3-966b-95a844672d2f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10, 3, 0, 2</vt:lpwstr>
  </property>
</Properties>
</file>